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195386C7-453B-4E3F-B983-D95C5980936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N11" i="1"/>
  <c r="P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<sst xmlns="http://schemas.openxmlformats.org/spreadsheetml/2006/main" count="67" uniqueCount="57">
  <si>
    <t xml:space="preserve"> ชื่อองค์กรปกครองส่วนท้องถิ่น ..... เทศบาลตำบลท่าช้าง .....</t>
  </si>
  <si>
    <t>ภ.ด.ส.7</t>
  </si>
  <si>
    <t>นาย สมพงษ์ อ่อนละออ    เลขที่ 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</si>
  <si>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</si>
  <si>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</si>
  <si>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</si>
  <si>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</si>
  <si>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</si>
  <si>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</si>
  <si>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</si>
  <si>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</si>
  <si>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</si>
  <si>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</si>
  <si>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</si>
  <si>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</si>
  <si>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</si>
  <si>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</si>
  <si>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</si>
  <si>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</si>
  <si>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</si>
  <si>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</si>
  <si>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</si>
  <si>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</si>
  <si>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</si>
  <si>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</si>
  <si>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</si>
  <si>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</si>
  <si>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</si>
  <si>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</si>
  <si>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</si>
  <si>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</si>
  <si>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</si>
  <si>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</si>
  <si>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</si>
  <si>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</si>
  <si>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</si>
  <si>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</si>
  <si>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</si>
  <si>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</si>
  <si>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ส761/9957</t>
  </si>
  <si>
    <t>3150600061047</t>
  </si>
  <si>
    <t>นาย สมพงษ์ อ่อนละออ</t>
  </si>
  <si>
    <t>เลขที่ 2 ม.1</t>
  </si>
  <si>
    <t>1739</t>
  </si>
  <si>
    <t>08G004</t>
  </si>
  <si>
    <t>โฉนด</t>
  </si>
  <si>
    <t>10591</t>
  </si>
  <si>
    <t>ประกอบเกษตรกรรม</t>
  </si>
  <si>
    <t xml:space="preserve">ที่อยู่อาศัย หลังหลัก </t>
  </si>
  <si>
    <t>2 ม.1ท่าช้าง วิเศษชัยชาญ อ่างทอง</t>
  </si>
  <si>
    <t>08G004-B001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</si>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</sst>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E12" sqref="AE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4</v>
      </c>
      <c r="K10" s="61">
        <v>3</v>
      </c>
      <c r="L10" s="62">
        <v>66.25</v>
      </c>
      <c r="M10" s="61" t="s">
        <v>47</v>
      </c>
      <c r="N10" s="65">
        <f>((J10*400)+(K10*100))+L10</f>
        <v>1966.25</v>
      </c>
      <c r="O10" s="65">
        <v>200</v>
      </c>
      <c r="P10" s="65">
        <f>N10*O10</f>
        <v>393250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393250</v>
      </c>
      <c r="AH10" s="65">
        <f>AG10</f>
        <v>393250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20.25</v>
      </c>
      <c r="M11" s="61" t="s">
        <v>48</v>
      </c>
      <c r="N11" s="65">
        <f>((J11*400)+(K11*100))+L11</f>
        <v>20.25</v>
      </c>
      <c r="O11" s="65">
        <v>200</v>
      </c>
      <c r="P11" s="65">
        <f>N11*O11</f>
        <v>4050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81</v>
      </c>
      <c r="AA11" s="62">
        <v>100</v>
      </c>
      <c r="AB11" s="65">
        <v>6650</v>
      </c>
      <c r="AC11" s="65">
        <f>Z11*AB11</f>
        <v>538650</v>
      </c>
      <c r="AD11" s="63">
        <v>26</v>
      </c>
      <c r="AE11" s="63">
        <v>93</v>
      </c>
      <c r="AF11" s="65">
        <f>(AC11*(100-AE11))/100</f>
        <v>37705.5</v>
      </c>
      <c r="AG11" s="65">
        <f>AF11+P11</f>
        <v>41755.5</v>
      </c>
      <c r="AH11" s="65">
        <f>AG11</f>
        <v>41755.5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13.5</v>
      </c>
      <c r="M12" s="61" t="s">
        <v>48</v>
      </c>
      <c r="N12" s="65">
        <f>((J12*400)+(K12*100))+L12</f>
        <v>13.5</v>
      </c>
      <c r="O12" s="65">
        <v>200</v>
      </c>
      <c r="P12" s="65">
        <f>N12*O12</f>
        <v>2700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2700</v>
      </c>
      <c r="AH12" s="65">
        <f>AG12</f>
        <v>2700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SUM(AL10:AL12)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FLOOR((AL13/100)*10,0.01)</f>
        <v>0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2021-02-01T03:47:10Z</dcterms:modified>
  <cp:category/>
</cp:coreProperties>
</file>